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1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almonesaysen-my.sharepoint.com/personal/nilahue_salmonesaysen_cl/Documents/Escritorio/SAY 2022/Planillas mensuales/"/>
    </mc:Choice>
  </mc:AlternateContent>
  <xr:revisionPtr revIDLastSave="306" documentId="13_ncr:1_{3F056250-F71C-47D6-AB38-EF56FA9B6A5C}" xr6:coauthVersionLast="47" xr6:coauthVersionMax="47" xr10:uidLastSave="{58C04C76-E256-43EB-A494-B15DBF6062FB}"/>
  <bookViews>
    <workbookView xWindow="-120" yWindow="-120" windowWidth="24240" windowHeight="13140" tabRatio="897" firstSheet="2" activeTab="2" xr2:uid="{8FB28E24-E068-4275-9E00-D63FDE354B96}"/>
  </bookViews>
  <sheets>
    <sheet name="LINEA DE COSTA" sheetId="1" r:id="rId1"/>
    <sheet name="INSTRUCTIVO" sheetId="3" r:id="rId2"/>
    <sheet name="ACTIVIDAD 25-08-2024" sheetId="32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5" i="32" l="1"/>
  <c r="K15" i="32"/>
  <c r="J15" i="32"/>
  <c r="I15" i="32"/>
  <c r="H15" i="32"/>
  <c r="R14" i="32"/>
  <c r="Q14" i="32"/>
  <c r="P14" i="32"/>
  <c r="O14" i="32"/>
  <c r="N14" i="32"/>
  <c r="M14" i="32"/>
  <c r="R13" i="32"/>
  <c r="Q13" i="32"/>
  <c r="P13" i="32"/>
  <c r="O13" i="32"/>
  <c r="N13" i="32"/>
  <c r="M13" i="32"/>
  <c r="R12" i="32"/>
  <c r="Q12" i="32"/>
  <c r="P12" i="32"/>
  <c r="O12" i="32"/>
  <c r="N12" i="32"/>
  <c r="M12" i="32"/>
  <c r="R11" i="32"/>
  <c r="Q11" i="32"/>
  <c r="P11" i="32"/>
  <c r="O11" i="32"/>
  <c r="N11" i="32"/>
  <c r="M11" i="32"/>
  <c r="R10" i="32"/>
  <c r="Q10" i="32"/>
  <c r="P10" i="32"/>
  <c r="O10" i="32"/>
  <c r="N10" i="32"/>
  <c r="M10" i="32"/>
  <c r="R9" i="32"/>
  <c r="Q9" i="32"/>
  <c r="P9" i="32"/>
  <c r="O9" i="32"/>
  <c r="N9" i="32"/>
  <c r="M9" i="32"/>
  <c r="R8" i="32"/>
  <c r="Q8" i="32"/>
  <c r="P8" i="32"/>
  <c r="O8" i="32"/>
  <c r="N8" i="32"/>
  <c r="M8" i="32"/>
  <c r="R7" i="32"/>
  <c r="Q7" i="32"/>
  <c r="P7" i="32"/>
  <c r="O7" i="32"/>
  <c r="N7" i="32"/>
  <c r="M7" i="32"/>
  <c r="R6" i="32"/>
  <c r="Q6" i="32"/>
  <c r="P6" i="32"/>
  <c r="O6" i="32"/>
  <c r="N6" i="32"/>
  <c r="M6" i="32"/>
  <c r="R5" i="32"/>
  <c r="Q5" i="32"/>
  <c r="P5" i="32"/>
  <c r="O5" i="32"/>
  <c r="N5" i="32"/>
  <c r="M5" i="32"/>
  <c r="M15" i="32" l="1"/>
  <c r="S9" i="32"/>
  <c r="S12" i="32"/>
  <c r="S8" i="32"/>
  <c r="S11" i="32"/>
  <c r="S7" i="32"/>
  <c r="S6" i="32"/>
  <c r="P15" i="32"/>
  <c r="S14" i="32"/>
  <c r="Q15" i="32"/>
  <c r="R15" i="32"/>
  <c r="N15" i="32"/>
  <c r="O15" i="32"/>
  <c r="S13" i="32"/>
  <c r="S10" i="32"/>
  <c r="S5" i="32"/>
  <c r="I17" i="32" l="1"/>
  <c r="L20" i="32"/>
  <c r="K20" i="32" s="1"/>
  <c r="K17" i="32"/>
  <c r="L17" i="32"/>
  <c r="J17" i="32"/>
  <c r="H17" i="32"/>
  <c r="M17" i="32"/>
  <c r="S15" i="32"/>
</calcChain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2">
    <bk>
      <extLst>
        <ext uri="{3e2802c4-a4d2-4d8b-9148-e3be6c30e623}">
          <xlrd:rvb i="0"/>
        </ext>
      </extLst>
    </bk>
    <bk>
      <extLst>
        <ext uri="{3e2802c4-a4d2-4d8b-9148-e3be6c30e623}">
          <xlrd:rvb i="1"/>
        </ext>
      </extLst>
    </bk>
  </futureMetadata>
  <valueMetadata count="2">
    <bk>
      <rc t="1" v="0"/>
    </bk>
    <bk>
      <rc t="1" v="1"/>
    </bk>
  </valueMetadata>
</metadata>
</file>

<file path=xl/sharedStrings.xml><?xml version="1.0" encoding="utf-8"?>
<sst xmlns="http://schemas.openxmlformats.org/spreadsheetml/2006/main" count="68" uniqueCount="56">
  <si>
    <t>INSTRUCTIVO USO DE BITACORA DIGITAL DE PLAYAS, RIBERAS Y SITIOS ALEDAÑOS A CENTROS DE CULTIVO</t>
  </si>
  <si>
    <r>
      <t xml:space="preserve">1.-  Listado de participantes: indicar </t>
    </r>
    <r>
      <rPr>
        <b/>
        <sz val="11"/>
        <color theme="1"/>
        <rFont val="Calibri"/>
        <family val="2"/>
        <scheme val="minor"/>
      </rPr>
      <t>nombre RUT y cargo</t>
    </r>
    <r>
      <rPr>
        <sz val="11"/>
        <color theme="1"/>
        <rFont val="Calibri"/>
        <family val="2"/>
        <scheme val="minor"/>
      </rPr>
      <t>.</t>
    </r>
  </si>
  <si>
    <r>
      <t xml:space="preserve">2.- Indicar en casillero respectivo el </t>
    </r>
    <r>
      <rPr>
        <b/>
        <sz val="11"/>
        <color theme="1"/>
        <rFont val="Calibri"/>
        <family val="2"/>
        <scheme val="minor"/>
      </rPr>
      <t>nombre del lider del grupo de trabajo</t>
    </r>
    <r>
      <rPr>
        <sz val="11"/>
        <color theme="1"/>
        <rFont val="Calibri"/>
        <family val="2"/>
        <scheme val="minor"/>
      </rPr>
      <t>.</t>
    </r>
  </si>
  <si>
    <t>3.- Cada partipante debe llevar registro personal de lo recolectado para ser transcrito posteriormente a la planilla.</t>
  </si>
  <si>
    <r>
      <t xml:space="preserve">4.- </t>
    </r>
    <r>
      <rPr>
        <b/>
        <sz val="11"/>
        <color theme="1"/>
        <rFont val="Calibri"/>
        <family val="2"/>
        <scheme val="minor"/>
      </rPr>
      <t>Se digita kilogramos</t>
    </r>
    <r>
      <rPr>
        <sz val="11"/>
        <color theme="1"/>
        <rFont val="Calibri"/>
        <family val="2"/>
        <scheme val="minor"/>
      </rPr>
      <t>. No digitar en metrios cubicos (esta formulado segun cada elemento).</t>
    </r>
  </si>
  <si>
    <r>
      <t xml:space="preserve">5.- Digitar un aproximado de la </t>
    </r>
    <r>
      <rPr>
        <b/>
        <sz val="11"/>
        <color theme="1"/>
        <rFont val="Calibri"/>
        <family val="2"/>
        <scheme val="minor"/>
      </rPr>
      <t>extension de terreno limpiado (metros); es decir, un estimado de los metros lineales recorridos durante la limpieza.</t>
    </r>
  </si>
  <si>
    <r>
      <t xml:space="preserve">6.- Indicar el </t>
    </r>
    <r>
      <rPr>
        <b/>
        <sz val="11"/>
        <color theme="1"/>
        <rFont val="Calibri"/>
        <family val="2"/>
        <scheme val="minor"/>
      </rPr>
      <t>porcentaje de pertenencia aproximado de residuos de industria de salmón</t>
    </r>
    <r>
      <rPr>
        <sz val="11"/>
        <color theme="1"/>
        <rFont val="Calibri"/>
        <family val="2"/>
        <scheme val="minor"/>
      </rPr>
      <t>.</t>
    </r>
  </si>
  <si>
    <t>7.- Agregar imágenes en formato jpg.</t>
  </si>
  <si>
    <r>
      <t xml:space="preserve">8.- Agregar imágenes del </t>
    </r>
    <r>
      <rPr>
        <b/>
        <sz val="11"/>
        <color theme="1"/>
        <rFont val="Calibri"/>
        <family val="2"/>
        <scheme val="minor"/>
      </rPr>
      <t>antes, durante y después de la actividad de limpieza</t>
    </r>
    <r>
      <rPr>
        <sz val="11"/>
        <color theme="1"/>
        <rFont val="Calibri"/>
        <family val="2"/>
        <scheme val="minor"/>
      </rPr>
      <t>.</t>
    </r>
  </si>
  <si>
    <r>
      <t xml:space="preserve">9.- Las fotos deben ser tomadas con la Aplicación </t>
    </r>
    <r>
      <rPr>
        <b/>
        <sz val="11"/>
        <color theme="1"/>
        <rFont val="Calibri"/>
        <family val="2"/>
        <scheme val="minor"/>
      </rPr>
      <t>"GPS Map Camera"</t>
    </r>
    <r>
      <rPr>
        <sz val="11"/>
        <color theme="1"/>
        <rFont val="Calibri"/>
        <family val="2"/>
        <scheme val="minor"/>
      </rPr>
      <t>, donde se detalle la fecha, hora y ubicación donde fue tomado el registro fotográfico.</t>
    </r>
  </si>
  <si>
    <t>SUGERENCIA: OCUPAR HERRAMIENTA RECORTES DE OFFICE PARA RECORTA LA IMAGEN O FOTOGRAFIA, Y PEGAR.</t>
  </si>
  <si>
    <t xml:space="preserve">10.- Hoja "linea de costa" mostrará  el area representativa asociada al centro de cultivo. </t>
  </si>
  <si>
    <t>11.- A cada hoja de "actividad fecha" cambiar el nombre por la fecha de realización de la actividad.</t>
  </si>
  <si>
    <t>12.- Solo se debe rellenar los espacios en azul.</t>
  </si>
  <si>
    <t>NO DIGITAR</t>
  </si>
  <si>
    <t>N</t>
  </si>
  <si>
    <t>Listado de Participantes</t>
  </si>
  <si>
    <t>Registo de Residuos Recoletactados (Kilogramos)</t>
  </si>
  <si>
    <t>Metros Cúbicos del Registro</t>
  </si>
  <si>
    <t>Nombre</t>
  </si>
  <si>
    <t>RUN</t>
  </si>
  <si>
    <t>Cargo</t>
  </si>
  <si>
    <t>Plásticos</t>
  </si>
  <si>
    <t>Cartón/Papel</t>
  </si>
  <si>
    <t>Plumavit</t>
  </si>
  <si>
    <t>Estructuras Metálicas</t>
  </si>
  <si>
    <t>Otros</t>
  </si>
  <si>
    <t>TOTAL</t>
  </si>
  <si>
    <t>Cartón/papel</t>
  </si>
  <si>
    <t>Estructuras metalicas</t>
  </si>
  <si>
    <t>MARCELA AÑICOY</t>
  </si>
  <si>
    <t>15894484-7</t>
  </si>
  <si>
    <t>OPERARIO</t>
  </si>
  <si>
    <t>TATIANA GUERRERO</t>
  </si>
  <si>
    <t>15306117-3</t>
  </si>
  <si>
    <t>.</t>
  </si>
  <si>
    <t>JOSE LUIS CATRIHUAL</t>
  </si>
  <si>
    <t>15760214-4</t>
  </si>
  <si>
    <t>CAPATAZ</t>
  </si>
  <si>
    <t>JULIO SEPULVEDA</t>
  </si>
  <si>
    <t>15271802-0</t>
  </si>
  <si>
    <t>CLAUDIO CATRIHUAL</t>
  </si>
  <si>
    <t>13819250-4</t>
  </si>
  <si>
    <t>MONICA VARGAS</t>
  </si>
  <si>
    <t>15961159-0</t>
  </si>
  <si>
    <t xml:space="preserve"> Líder Equipo: </t>
  </si>
  <si>
    <t>Alejandra J. Yañez Alvarez</t>
  </si>
  <si>
    <t>13,515,336-2</t>
  </si>
  <si>
    <t>ASISTENTE CENTRO</t>
  </si>
  <si>
    <t xml:space="preserve">Porcentaje </t>
  </si>
  <si>
    <t>Area Cubierta (METROS)</t>
  </si>
  <si>
    <t>Porcentaje de Pertenencia (%)</t>
  </si>
  <si>
    <t>Industria salmonera</t>
  </si>
  <si>
    <t>ANTES</t>
  </si>
  <si>
    <t>DURANTE</t>
  </si>
  <si>
    <t>DESPUÉS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</si>
</sst>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 * #,##0_ ;_ * \-#,##0_ ;_ * &quot;-&quot;_ ;_ @_ "/>
    <numFmt numFmtId="165" formatCode="_ * #,##0.00_ ;_ * \-#,##0.00_ ;_ * &quot;-&quot;_ ;_ @_ "/>
    <numFmt numFmtId="166" formatCode="_ * #,##0.000_ ;_ * \-#,##0.000_ ;_ * &quot;-&quot;_ ;_ @_ "/>
  </numFmts>
  <fonts count="1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 Light"/>
      <family val="2"/>
      <scheme val="major"/>
    </font>
    <font>
      <b/>
      <sz val="11"/>
      <color theme="1"/>
      <name val="Calibri Light"/>
      <family val="2"/>
      <scheme val="major"/>
    </font>
    <font>
      <b/>
      <sz val="11"/>
      <color theme="0"/>
      <name val="Calibri Light"/>
      <family val="2"/>
      <scheme val="major"/>
    </font>
    <font>
      <sz val="10"/>
      <color theme="0"/>
      <name val="Calibri Light"/>
      <family val="2"/>
      <scheme val="major"/>
    </font>
    <font>
      <sz val="11"/>
      <color theme="0"/>
      <name val="Calibri Light"/>
      <family val="2"/>
      <scheme val="major"/>
    </font>
    <font>
      <b/>
      <sz val="11"/>
      <name val="Calibri Light"/>
      <family val="2"/>
      <scheme val="major"/>
    </font>
    <font>
      <sz val="11"/>
      <name val="Calibri Light"/>
      <family val="2"/>
      <scheme val="major"/>
    </font>
    <font>
      <b/>
      <sz val="16"/>
      <color theme="0"/>
      <name val="Calibri Light"/>
      <family val="2"/>
      <scheme val="major"/>
    </font>
    <font>
      <b/>
      <sz val="14"/>
      <color theme="0"/>
      <name val="Calibri Light"/>
      <family val="2"/>
      <scheme val="major"/>
    </font>
  </fonts>
  <fills count="6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39997558519241921"/>
        <bgColor indexed="64"/>
      </patternFill>
    </fill>
  </fills>
  <borders count="3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dotted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double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/>
      <diagonal/>
    </border>
    <border>
      <left style="double">
        <color indexed="64"/>
      </left>
      <right style="dotted">
        <color indexed="64"/>
      </right>
      <top style="dotted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tted">
        <color indexed="64"/>
      </right>
      <top/>
      <bottom style="dotted">
        <color indexed="64"/>
      </bottom>
      <diagonal/>
    </border>
    <border>
      <left style="dotted">
        <color indexed="64"/>
      </left>
      <right style="dotted">
        <color indexed="64"/>
      </right>
      <top/>
      <bottom style="dotted">
        <color indexed="64"/>
      </bottom>
      <diagonal/>
    </border>
    <border>
      <left style="dotted">
        <color indexed="64"/>
      </left>
      <right style="thin">
        <color indexed="64"/>
      </right>
      <top/>
      <bottom style="dotted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hair">
        <color indexed="64"/>
      </top>
      <bottom/>
      <diagonal/>
    </border>
    <border>
      <left style="dotted">
        <color indexed="64"/>
      </left>
      <right/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/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/>
      <bottom style="hair">
        <color indexed="64"/>
      </bottom>
      <diagonal/>
    </border>
    <border>
      <left style="dotted">
        <color indexed="64"/>
      </left>
      <right style="thin">
        <color indexed="64"/>
      </right>
      <top style="dotted">
        <color indexed="64"/>
      </top>
      <bottom/>
      <diagonal/>
    </border>
    <border>
      <left style="dotted">
        <color indexed="64"/>
      </left>
      <right style="dotted">
        <color indexed="64"/>
      </right>
      <top/>
      <bottom/>
      <diagonal/>
    </border>
    <border>
      <left style="dotted">
        <color indexed="64"/>
      </left>
      <right/>
      <top/>
      <bottom/>
      <diagonal/>
    </border>
    <border>
      <left style="dotted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164" fontId="2" fillId="0" borderId="0" applyFont="0" applyFill="0" applyBorder="0" applyAlignment="0" applyProtection="0"/>
  </cellStyleXfs>
  <cellXfs count="86">
    <xf numFmtId="0" fontId="0" fillId="0" borderId="0" xfId="0"/>
    <xf numFmtId="0" fontId="3" fillId="0" borderId="0" xfId="0" applyFont="1" applyAlignment="1">
      <alignment horizontal="left" vertical="center"/>
    </xf>
    <xf numFmtId="0" fontId="4" fillId="0" borderId="0" xfId="0" applyFont="1"/>
    <xf numFmtId="0" fontId="5" fillId="0" borderId="0" xfId="0" applyFont="1" applyAlignment="1">
      <alignment horizontal="center"/>
    </xf>
    <xf numFmtId="0" fontId="5" fillId="0" borderId="0" xfId="0" applyFont="1"/>
    <xf numFmtId="0" fontId="6" fillId="2" borderId="11" xfId="0" applyFont="1" applyFill="1" applyBorder="1" applyAlignment="1">
      <alignment horizontal="center"/>
    </xf>
    <xf numFmtId="0" fontId="6" fillId="2" borderId="12" xfId="0" applyFont="1" applyFill="1" applyBorder="1" applyAlignment="1">
      <alignment horizontal="center"/>
    </xf>
    <xf numFmtId="0" fontId="7" fillId="2" borderId="14" xfId="0" applyFont="1" applyFill="1" applyBorder="1" applyAlignment="1">
      <alignment horizontal="center"/>
    </xf>
    <xf numFmtId="0" fontId="7" fillId="2" borderId="15" xfId="0" applyFont="1" applyFill="1" applyBorder="1" applyAlignment="1">
      <alignment horizontal="center"/>
    </xf>
    <xf numFmtId="0" fontId="7" fillId="2" borderId="16" xfId="0" applyFont="1" applyFill="1" applyBorder="1" applyAlignment="1">
      <alignment horizontal="center"/>
    </xf>
    <xf numFmtId="0" fontId="8" fillId="2" borderId="14" xfId="0" applyFont="1" applyFill="1" applyBorder="1" applyAlignment="1">
      <alignment horizontal="center"/>
    </xf>
    <xf numFmtId="0" fontId="8" fillId="2" borderId="15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top"/>
    </xf>
    <xf numFmtId="0" fontId="4" fillId="5" borderId="1" xfId="0" applyFont="1" applyFill="1" applyBorder="1" applyAlignment="1">
      <alignment horizontal="center"/>
    </xf>
    <xf numFmtId="0" fontId="4" fillId="5" borderId="3" xfId="0" applyFont="1" applyFill="1" applyBorder="1" applyAlignment="1">
      <alignment horizontal="center"/>
    </xf>
    <xf numFmtId="0" fontId="4" fillId="5" borderId="6" xfId="0" applyFont="1" applyFill="1" applyBorder="1" applyAlignment="1">
      <alignment horizontal="center"/>
    </xf>
    <xf numFmtId="0" fontId="4" fillId="5" borderId="2" xfId="0" applyFont="1" applyFill="1" applyBorder="1" applyAlignment="1">
      <alignment horizontal="center"/>
    </xf>
    <xf numFmtId="0" fontId="4" fillId="0" borderId="5" xfId="0" applyFont="1" applyBorder="1" applyAlignment="1">
      <alignment horizontal="center"/>
    </xf>
    <xf numFmtId="165" fontId="4" fillId="0" borderId="6" xfId="1" applyNumberFormat="1" applyFont="1" applyFill="1" applyBorder="1" applyAlignment="1">
      <alignment horizontal="center"/>
    </xf>
    <xf numFmtId="165" fontId="4" fillId="0" borderId="2" xfId="1" applyNumberFormat="1" applyFont="1" applyFill="1" applyBorder="1" applyAlignment="1">
      <alignment horizontal="center"/>
    </xf>
    <xf numFmtId="0" fontId="4" fillId="5" borderId="1" xfId="0" applyFont="1" applyFill="1" applyBorder="1"/>
    <xf numFmtId="0" fontId="5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9" fillId="5" borderId="0" xfId="0" applyFont="1" applyFill="1"/>
    <xf numFmtId="0" fontId="4" fillId="0" borderId="30" xfId="0" applyFont="1" applyBorder="1" applyAlignment="1">
      <alignment horizontal="center"/>
    </xf>
    <xf numFmtId="165" fontId="5" fillId="0" borderId="31" xfId="1" applyNumberFormat="1" applyFont="1" applyFill="1" applyBorder="1" applyAlignment="1">
      <alignment horizontal="center"/>
    </xf>
    <xf numFmtId="165" fontId="5" fillId="0" borderId="0" xfId="1" applyNumberFormat="1" applyFont="1" applyFill="1" applyBorder="1" applyAlignment="1">
      <alignment horizontal="center"/>
    </xf>
    <xf numFmtId="0" fontId="5" fillId="0" borderId="29" xfId="0" applyFont="1" applyBorder="1"/>
    <xf numFmtId="0" fontId="5" fillId="0" borderId="29" xfId="0" applyFont="1" applyBorder="1" applyAlignment="1">
      <alignment horizontal="center"/>
    </xf>
    <xf numFmtId="0" fontId="5" fillId="0" borderId="30" xfId="0" applyFont="1" applyBorder="1" applyAlignment="1">
      <alignment horizontal="center" vertical="center"/>
    </xf>
    <xf numFmtId="0" fontId="6" fillId="2" borderId="0" xfId="0" applyFont="1" applyFill="1" applyAlignment="1">
      <alignment horizontal="center" wrapText="1"/>
    </xf>
    <xf numFmtId="0" fontId="10" fillId="4" borderId="0" xfId="0" applyFont="1" applyFill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0" fillId="4" borderId="0" xfId="0" applyFont="1" applyFill="1" applyAlignment="1">
      <alignment horizontal="center"/>
    </xf>
    <xf numFmtId="0" fontId="6" fillId="0" borderId="0" xfId="0" applyFont="1"/>
    <xf numFmtId="0" fontId="4" fillId="0" borderId="35" xfId="0" applyFont="1" applyBorder="1" applyAlignment="1">
      <alignment horizontal="center"/>
    </xf>
    <xf numFmtId="1" fontId="5" fillId="0" borderId="36" xfId="0" applyNumberFormat="1" applyFont="1" applyBorder="1" applyAlignment="1">
      <alignment horizontal="center" vertical="center"/>
    </xf>
    <xf numFmtId="1" fontId="5" fillId="0" borderId="37" xfId="0" applyNumberFormat="1" applyFont="1" applyBorder="1" applyAlignment="1">
      <alignment horizontal="center" vertical="center"/>
    </xf>
    <xf numFmtId="0" fontId="4" fillId="5" borderId="10" xfId="0" applyFont="1" applyFill="1" applyBorder="1" applyAlignment="1">
      <alignment horizontal="center"/>
    </xf>
    <xf numFmtId="0" fontId="4" fillId="5" borderId="9" xfId="0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165" fontId="4" fillId="0" borderId="33" xfId="1" applyNumberFormat="1" applyFont="1" applyFill="1" applyBorder="1" applyAlignment="1">
      <alignment horizontal="center"/>
    </xf>
    <xf numFmtId="165" fontId="5" fillId="0" borderId="33" xfId="1" applyNumberFormat="1" applyFont="1" applyFill="1" applyBorder="1" applyAlignment="1">
      <alignment horizontal="center"/>
    </xf>
    <xf numFmtId="0" fontId="8" fillId="2" borderId="38" xfId="0" applyFont="1" applyFill="1" applyBorder="1" applyAlignment="1">
      <alignment horizontal="center"/>
    </xf>
    <xf numFmtId="0" fontId="4" fillId="5" borderId="1" xfId="0" applyFont="1" applyFill="1" applyBorder="1" applyAlignment="1">
      <alignment horizontal="center" vertical="center"/>
    </xf>
    <xf numFmtId="166" fontId="5" fillId="0" borderId="32" xfId="1" applyNumberFormat="1" applyFont="1" applyFill="1" applyBorder="1" applyAlignment="1">
      <alignment horizontal="center"/>
    </xf>
    <xf numFmtId="166" fontId="5" fillId="0" borderId="2" xfId="1" applyNumberFormat="1" applyFont="1" applyFill="1" applyBorder="1" applyAlignment="1">
      <alignment horizontal="center"/>
    </xf>
    <xf numFmtId="0" fontId="4" fillId="5" borderId="3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11" fillId="3" borderId="7" xfId="0" applyFont="1" applyFill="1" applyBorder="1" applyAlignment="1">
      <alignment horizontal="center" vertical="center"/>
    </xf>
    <xf numFmtId="0" fontId="11" fillId="3" borderId="13" xfId="0" applyFont="1" applyFill="1" applyBorder="1" applyAlignment="1">
      <alignment horizontal="center" vertical="center"/>
    </xf>
    <xf numFmtId="0" fontId="11" fillId="3" borderId="8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left"/>
    </xf>
    <xf numFmtId="0" fontId="5" fillId="0" borderId="0" xfId="0" applyFont="1" applyAlignment="1">
      <alignment horizontal="center"/>
    </xf>
    <xf numFmtId="0" fontId="11" fillId="3" borderId="7" xfId="0" applyFont="1" applyFill="1" applyBorder="1" applyAlignment="1">
      <alignment horizontal="center" vertical="center" wrapText="1"/>
    </xf>
    <xf numFmtId="0" fontId="11" fillId="3" borderId="13" xfId="0" applyFont="1" applyFill="1" applyBorder="1" applyAlignment="1">
      <alignment horizontal="center" vertical="center" wrapText="1"/>
    </xf>
    <xf numFmtId="0" fontId="11" fillId="3" borderId="8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/>
    </xf>
    <xf numFmtId="0" fontId="6" fillId="2" borderId="4" xfId="0" applyFont="1" applyFill="1" applyBorder="1" applyAlignment="1">
      <alignment horizontal="center" wrapText="1"/>
    </xf>
    <xf numFmtId="0" fontId="6" fillId="2" borderId="29" xfId="0" applyFont="1" applyFill="1" applyBorder="1" applyAlignment="1">
      <alignment horizontal="center" wrapText="1"/>
    </xf>
    <xf numFmtId="0" fontId="6" fillId="2" borderId="12" xfId="0" applyFont="1" applyFill="1" applyBorder="1" applyAlignment="1">
      <alignment horizontal="center" wrapText="1"/>
    </xf>
    <xf numFmtId="0" fontId="6" fillId="2" borderId="34" xfId="0" applyFont="1" applyFill="1" applyBorder="1" applyAlignment="1">
      <alignment horizontal="center" wrapText="1"/>
    </xf>
    <xf numFmtId="0" fontId="10" fillId="5" borderId="1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/>
    </xf>
    <xf numFmtId="0" fontId="6" fillId="2" borderId="17" xfId="0" applyFont="1" applyFill="1" applyBorder="1" applyAlignment="1">
      <alignment horizontal="center"/>
    </xf>
    <xf numFmtId="0" fontId="4" fillId="5" borderId="3" xfId="0" applyFont="1" applyFill="1" applyBorder="1" applyAlignment="1">
      <alignment horizontal="center"/>
    </xf>
    <xf numFmtId="0" fontId="4" fillId="5" borderId="17" xfId="0" applyFont="1" applyFill="1" applyBorder="1" applyAlignment="1">
      <alignment horizontal="center"/>
    </xf>
    <xf numFmtId="0" fontId="4" fillId="0" borderId="18" xfId="0" applyFont="1" applyBorder="1" applyAlignment="1">
      <alignment horizontal="center"/>
    </xf>
    <xf numFmtId="0" fontId="4" fillId="0" borderId="19" xfId="0" applyFont="1" applyBorder="1" applyAlignment="1">
      <alignment horizontal="center"/>
    </xf>
    <xf numFmtId="0" fontId="4" fillId="0" borderId="20" xfId="0" applyFont="1" applyBorder="1" applyAlignment="1">
      <alignment horizontal="center"/>
    </xf>
    <xf numFmtId="0" fontId="4" fillId="0" borderId="21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22" xfId="0" applyFont="1" applyBorder="1" applyAlignment="1">
      <alignment horizontal="center"/>
    </xf>
    <xf numFmtId="0" fontId="4" fillId="0" borderId="23" xfId="0" applyFont="1" applyBorder="1" applyAlignment="1">
      <alignment horizontal="center"/>
    </xf>
    <xf numFmtId="0" fontId="4" fillId="0" borderId="24" xfId="0" applyFont="1" applyBorder="1" applyAlignment="1">
      <alignment horizontal="center"/>
    </xf>
    <xf numFmtId="0" fontId="4" fillId="0" borderId="25" xfId="0" applyFont="1" applyBorder="1" applyAlignment="1">
      <alignment horizontal="center"/>
    </xf>
    <xf numFmtId="0" fontId="11" fillId="2" borderId="26" xfId="0" applyFont="1" applyFill="1" applyBorder="1" applyAlignment="1">
      <alignment horizontal="center"/>
    </xf>
    <xf numFmtId="0" fontId="11" fillId="2" borderId="27" xfId="0" applyFont="1" applyFill="1" applyBorder="1" applyAlignment="1">
      <alignment horizontal="center"/>
    </xf>
    <xf numFmtId="0" fontId="11" fillId="2" borderId="28" xfId="0" applyFont="1" applyFill="1" applyBorder="1" applyAlignment="1">
      <alignment horizontal="center"/>
    </xf>
    <xf numFmtId="0" fontId="12" fillId="2" borderId="1" xfId="0" applyFont="1" applyFill="1" applyBorder="1" applyAlignment="1">
      <alignment horizontal="center"/>
    </xf>
    <xf numFmtId="0" fontId="10" fillId="5" borderId="1" xfId="0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11" fillId="2" borderId="1" xfId="0" applyFont="1" applyFill="1" applyBorder="1" applyAlignment="1">
      <alignment horizontal="center" vertical="center"/>
    </xf>
  </cellXfs>
  <cellStyles count="2">
    <cellStyle name="Millares [0]" xfId="1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22/10/relationships/richValueRel" Target="richData/richValueRel.xml"/><Relationship Id="rId3" Type="http://schemas.openxmlformats.org/officeDocument/2006/relationships/worksheet" Target="worksheets/sheet3.xml"/><Relationship Id="rId7" Type="http://schemas.openxmlformats.org/officeDocument/2006/relationships/sheetMetadata" Target="metadata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microsoft.com/office/2017/06/relationships/rdRichValueTypes" Target="richData/rdRichValueTypes.xml"/><Relationship Id="rId5" Type="http://schemas.openxmlformats.org/officeDocument/2006/relationships/styles" Target="styles.xml"/><Relationship Id="rId10" Type="http://schemas.microsoft.com/office/2017/06/relationships/rdRichValueStructure" Target="richData/rdrichvaluestructure.xml"/><Relationship Id="rId4" Type="http://schemas.openxmlformats.org/officeDocument/2006/relationships/theme" Target="theme/theme1.xml"/><Relationship Id="rId9" Type="http://schemas.microsoft.com/office/2017/06/relationships/rdRichValue" Target="richData/rdrichvalue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cid:image002.jpg@01D7B619.0D9A4290" TargetMode="External"/><Relationship Id="rId1" Type="http://schemas.openxmlformats.org/officeDocument/2006/relationships/image" Target="../media/image4.jpe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7.jpg"/><Relationship Id="rId2" Type="http://schemas.openxmlformats.org/officeDocument/2006/relationships/image" Target="cid:image002.jpg@01D7B619.0D9A4290" TargetMode="External"/><Relationship Id="rId1" Type="http://schemas.openxmlformats.org/officeDocument/2006/relationships/image" Target="../media/image6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231322</xdr:colOff>
      <xdr:row>0</xdr:row>
      <xdr:rowOff>136071</xdr:rowOff>
    </xdr:from>
    <xdr:to>
      <xdr:col>11</xdr:col>
      <xdr:colOff>95250</xdr:colOff>
      <xdr:row>29</xdr:row>
      <xdr:rowOff>77673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EA4D37D0-B88B-9D4A-328D-D0C3CBB9DA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1322" y="136071"/>
          <a:ext cx="8245928" cy="546610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47625</xdr:colOff>
      <xdr:row>0</xdr:row>
      <xdr:rowOff>114300</xdr:rowOff>
    </xdr:from>
    <xdr:to>
      <xdr:col>2</xdr:col>
      <xdr:colOff>2638425</xdr:colOff>
      <xdr:row>2</xdr:row>
      <xdr:rowOff>85725</xdr:rowOff>
    </xdr:to>
    <xdr:pic>
      <xdr:nvPicPr>
        <xdr:cNvPr id="2" name="Imagen 4" descr="Texto&#10;&#10;Descripción generada automáticamente con confianza baja">
          <a:extLst>
            <a:ext uri="{FF2B5EF4-FFF2-40B4-BE49-F238E27FC236}">
              <a16:creationId xmlns:a16="http://schemas.microsoft.com/office/drawing/2014/main" id="{154CFCEE-15CC-497D-A685-7C6C361A30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4350" y="114300"/>
          <a:ext cx="2590800" cy="3524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6896100</xdr:colOff>
      <xdr:row>14</xdr:row>
      <xdr:rowOff>66675</xdr:rowOff>
    </xdr:from>
    <xdr:to>
      <xdr:col>2</xdr:col>
      <xdr:colOff>7296100</xdr:colOff>
      <xdr:row>16</xdr:row>
      <xdr:rowOff>76151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39DC561F-ADF2-45BC-9E1A-E1865A7F84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362825" y="2847975"/>
          <a:ext cx="400000" cy="390476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136073</xdr:colOff>
      <xdr:row>0</xdr:row>
      <xdr:rowOff>40822</xdr:rowOff>
    </xdr:from>
    <xdr:to>
      <xdr:col>4</xdr:col>
      <xdr:colOff>88448</xdr:colOff>
      <xdr:row>1</xdr:row>
      <xdr:rowOff>190501</xdr:rowOff>
    </xdr:to>
    <xdr:pic>
      <xdr:nvPicPr>
        <xdr:cNvPr id="2" name="Imagen 4" descr="Texto&#10;&#10;Descripción generada automáticamente con confianza baja">
          <a:extLst>
            <a:ext uri="{FF2B5EF4-FFF2-40B4-BE49-F238E27FC236}">
              <a16:creationId xmlns:a16="http://schemas.microsoft.com/office/drawing/2014/main" id="{C722DB5B-A4D1-4E85-B22B-D96148CFCE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073" y="40822"/>
          <a:ext cx="2537732" cy="3401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19</xdr:col>
      <xdr:colOff>0</xdr:colOff>
      <xdr:row>28</xdr:row>
      <xdr:rowOff>0</xdr:rowOff>
    </xdr:from>
    <xdr:to>
      <xdr:col>19</xdr:col>
      <xdr:colOff>304800</xdr:colOff>
      <xdr:row>29</xdr:row>
      <xdr:rowOff>114300</xdr:rowOff>
    </xdr:to>
    <xdr:sp macro="" textlink="">
      <xdr:nvSpPr>
        <xdr:cNvPr id="3073" name="AutoShape 1">
          <a:extLst>
            <a:ext uri="{FF2B5EF4-FFF2-40B4-BE49-F238E27FC236}">
              <a16:creationId xmlns:a16="http://schemas.microsoft.com/office/drawing/2014/main" id="{9A3CF1B5-D207-6A84-3538-6A4D18579C37}"/>
            </a:ext>
          </a:extLst>
        </xdr:cNvPr>
        <xdr:cNvSpPr>
          <a:spLocks noChangeAspect="1" noChangeArrowheads="1"/>
        </xdr:cNvSpPr>
      </xdr:nvSpPr>
      <xdr:spPr bwMode="auto">
        <a:xfrm>
          <a:off x="17792700" y="51720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19</xdr:col>
      <xdr:colOff>0</xdr:colOff>
      <xdr:row>28</xdr:row>
      <xdr:rowOff>0</xdr:rowOff>
    </xdr:from>
    <xdr:to>
      <xdr:col>19</xdr:col>
      <xdr:colOff>304800</xdr:colOff>
      <xdr:row>29</xdr:row>
      <xdr:rowOff>114300</xdr:rowOff>
    </xdr:to>
    <xdr:sp macro="" textlink="">
      <xdr:nvSpPr>
        <xdr:cNvPr id="3074" name="AutoShape 2">
          <a:extLst>
            <a:ext uri="{FF2B5EF4-FFF2-40B4-BE49-F238E27FC236}">
              <a16:creationId xmlns:a16="http://schemas.microsoft.com/office/drawing/2014/main" id="{8A508330-9091-5346-D2E3-214030D1B5A0}"/>
            </a:ext>
          </a:extLst>
        </xdr:cNvPr>
        <xdr:cNvSpPr>
          <a:spLocks noChangeAspect="1" noChangeArrowheads="1"/>
        </xdr:cNvSpPr>
      </xdr:nvSpPr>
      <xdr:spPr bwMode="auto">
        <a:xfrm>
          <a:off x="17792700" y="51720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19</xdr:col>
      <xdr:colOff>0</xdr:colOff>
      <xdr:row>18</xdr:row>
      <xdr:rowOff>0</xdr:rowOff>
    </xdr:from>
    <xdr:to>
      <xdr:col>19</xdr:col>
      <xdr:colOff>304800</xdr:colOff>
      <xdr:row>20</xdr:row>
      <xdr:rowOff>114300</xdr:rowOff>
    </xdr:to>
    <xdr:sp macro="" textlink="">
      <xdr:nvSpPr>
        <xdr:cNvPr id="3075" name="AutoShape 3">
          <a:extLst>
            <a:ext uri="{FF2B5EF4-FFF2-40B4-BE49-F238E27FC236}">
              <a16:creationId xmlns:a16="http://schemas.microsoft.com/office/drawing/2014/main" id="{C3AC923B-EF93-05BC-4095-BF7D01B54E8D}"/>
            </a:ext>
          </a:extLst>
        </xdr:cNvPr>
        <xdr:cNvSpPr>
          <a:spLocks noChangeAspect="1" noChangeArrowheads="1"/>
        </xdr:cNvSpPr>
      </xdr:nvSpPr>
      <xdr:spPr bwMode="auto">
        <a:xfrm>
          <a:off x="17792700" y="3362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19</xdr:col>
      <xdr:colOff>0</xdr:colOff>
      <xdr:row>18</xdr:row>
      <xdr:rowOff>0</xdr:rowOff>
    </xdr:from>
    <xdr:to>
      <xdr:col>19</xdr:col>
      <xdr:colOff>304800</xdr:colOff>
      <xdr:row>20</xdr:row>
      <xdr:rowOff>114300</xdr:rowOff>
    </xdr:to>
    <xdr:sp macro="" textlink="">
      <xdr:nvSpPr>
        <xdr:cNvPr id="3076" name="AutoShape 4">
          <a:extLst>
            <a:ext uri="{FF2B5EF4-FFF2-40B4-BE49-F238E27FC236}">
              <a16:creationId xmlns:a16="http://schemas.microsoft.com/office/drawing/2014/main" id="{702C92B0-113B-2D62-216D-617ADB7163B7}"/>
            </a:ext>
          </a:extLst>
        </xdr:cNvPr>
        <xdr:cNvSpPr>
          <a:spLocks noChangeAspect="1" noChangeArrowheads="1"/>
        </xdr:cNvSpPr>
      </xdr:nvSpPr>
      <xdr:spPr bwMode="auto">
        <a:xfrm>
          <a:off x="17792700" y="3362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40822</xdr:colOff>
      <xdr:row>23</xdr:row>
      <xdr:rowOff>95250</xdr:rowOff>
    </xdr:from>
    <xdr:to>
      <xdr:col>5</xdr:col>
      <xdr:colOff>1251858</xdr:colOff>
      <xdr:row>57</xdr:row>
      <xdr:rowOff>179614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15992196-A831-E6DE-8ECD-A51FBB2784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9358" y="4327071"/>
          <a:ext cx="4735286" cy="6561364"/>
        </a:xfrm>
        <a:prstGeom prst="rect">
          <a:avLst/>
        </a:prstGeom>
      </xdr:spPr>
    </xdr:pic>
    <xdr:clientData/>
  </xdr:twoCellAnchor>
</xdr:wsDr>
</file>

<file path=xl/richData/_rels/richValueRel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2">
  <rv s="0">
    <v>0</v>
    <v>5</v>
  </rv>
  <rv s="0">
    <v>1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  <rel r:id="rId2"/>
</richValueRel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492D5A-5F68-44A8-B775-96A23FC04EF3}">
  <sheetPr>
    <tabColor rgb="FF00B050"/>
  </sheetPr>
  <dimension ref="A1"/>
  <sheetViews>
    <sheetView showGridLines="0" zoomScale="70" zoomScaleNormal="70" workbookViewId="0">
      <selection activeCell="R22" sqref="R22"/>
    </sheetView>
  </sheetViews>
  <sheetFormatPr defaultColWidth="11.42578125" defaultRowHeight="15"/>
  <sheetData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F4919C-486A-47FF-996E-A5AD5A7E6D24}">
  <sheetPr>
    <tabColor rgb="FF00B050"/>
  </sheetPr>
  <dimension ref="C4:C18"/>
  <sheetViews>
    <sheetView showGridLines="0" workbookViewId="0">
      <selection activeCell="C21" sqref="C21"/>
    </sheetView>
  </sheetViews>
  <sheetFormatPr defaultColWidth="11.42578125" defaultRowHeight="15"/>
  <cols>
    <col min="1" max="1" width="4.5703125" customWidth="1"/>
    <col min="2" max="2" width="2.42578125" customWidth="1"/>
    <col min="3" max="3" width="137" customWidth="1"/>
  </cols>
  <sheetData>
    <row r="4" spans="3:3" ht="24" customHeight="1">
      <c r="C4" s="1" t="s">
        <v>0</v>
      </c>
    </row>
    <row r="6" spans="3:3">
      <c r="C6" t="s">
        <v>1</v>
      </c>
    </row>
    <row r="7" spans="3:3">
      <c r="C7" t="s">
        <v>2</v>
      </c>
    </row>
    <row r="8" spans="3:3">
      <c r="C8" t="s">
        <v>3</v>
      </c>
    </row>
    <row r="9" spans="3:3">
      <c r="C9" t="s">
        <v>4</v>
      </c>
    </row>
    <row r="10" spans="3:3">
      <c r="C10" t="s">
        <v>5</v>
      </c>
    </row>
    <row r="11" spans="3:3">
      <c r="C11" t="s">
        <v>6</v>
      </c>
    </row>
    <row r="12" spans="3:3">
      <c r="C12" t="s">
        <v>7</v>
      </c>
    </row>
    <row r="13" spans="3:3">
      <c r="C13" t="s">
        <v>8</v>
      </c>
    </row>
    <row r="14" spans="3:3">
      <c r="C14" t="s">
        <v>9</v>
      </c>
    </row>
    <row r="15" spans="3:3">
      <c r="C15" t="s">
        <v>10</v>
      </c>
    </row>
    <row r="16" spans="3:3">
      <c r="C16" t="s">
        <v>11</v>
      </c>
    </row>
    <row r="17" spans="3:3">
      <c r="C17" t="s">
        <v>12</v>
      </c>
    </row>
    <row r="18" spans="3:3">
      <c r="C18" t="s">
        <v>13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2FF57B-BB03-4774-9699-5ABB6F2562C9}">
  <sheetPr>
    <tabColor rgb="FF00B0F0"/>
    <pageSetUpPr fitToPage="1"/>
  </sheetPr>
  <dimension ref="A1:T59"/>
  <sheetViews>
    <sheetView showGridLines="0" tabSelected="1" zoomScale="70" zoomScaleNormal="70" workbookViewId="0">
      <selection activeCell="R31" sqref="R31"/>
    </sheetView>
  </sheetViews>
  <sheetFormatPr defaultColWidth="11.42578125" defaultRowHeight="15"/>
  <cols>
    <col min="1" max="1" width="3.85546875" style="2" customWidth="1"/>
    <col min="2" max="2" width="12" style="2" customWidth="1"/>
    <col min="3" max="3" width="14.28515625" style="2" customWidth="1"/>
    <col min="4" max="4" width="11.42578125" style="2"/>
    <col min="5" max="5" width="15.140625" style="2" customWidth="1"/>
    <col min="6" max="6" width="19.42578125" style="2" customWidth="1"/>
    <col min="7" max="7" width="21" style="2" customWidth="1"/>
    <col min="8" max="8" width="13.28515625" style="2" customWidth="1"/>
    <col min="9" max="9" width="15.7109375" style="2" customWidth="1"/>
    <col min="10" max="10" width="14.140625" style="2" customWidth="1"/>
    <col min="11" max="11" width="21.140625" style="2" customWidth="1"/>
    <col min="12" max="13" width="10.28515625" style="2" customWidth="1"/>
    <col min="14" max="14" width="11.5703125" style="2" customWidth="1"/>
    <col min="15" max="15" width="14.85546875" style="2" customWidth="1"/>
    <col min="16" max="16" width="13.140625" style="2" customWidth="1"/>
    <col min="17" max="17" width="22.28515625" style="2" customWidth="1"/>
    <col min="18" max="18" width="13.85546875" style="2" customWidth="1"/>
    <col min="19" max="19" width="9.140625" style="2" customWidth="1"/>
    <col min="20" max="16384" width="11.42578125" style="2"/>
  </cols>
  <sheetData>
    <row r="1" spans="1:20">
      <c r="N1" s="56" t="s">
        <v>14</v>
      </c>
      <c r="O1" s="56"/>
      <c r="P1" s="56"/>
      <c r="Q1" s="56"/>
      <c r="R1" s="56"/>
    </row>
    <row r="2" spans="1:20" ht="18.75" customHeight="1"/>
    <row r="3" spans="1:20" ht="21">
      <c r="A3" s="50" t="s">
        <v>15</v>
      </c>
      <c r="B3" s="52" t="s">
        <v>16</v>
      </c>
      <c r="C3" s="53"/>
      <c r="D3" s="53"/>
      <c r="E3" s="53"/>
      <c r="F3" s="53"/>
      <c r="G3" s="54"/>
      <c r="H3" s="52" t="s">
        <v>17</v>
      </c>
      <c r="I3" s="53"/>
      <c r="J3" s="53"/>
      <c r="K3" s="53"/>
      <c r="L3" s="53"/>
      <c r="M3" s="54"/>
      <c r="N3" s="57" t="s">
        <v>18</v>
      </c>
      <c r="O3" s="58"/>
      <c r="P3" s="58"/>
      <c r="Q3" s="58"/>
      <c r="R3" s="58"/>
      <c r="S3" s="59"/>
      <c r="T3" s="4"/>
    </row>
    <row r="4" spans="1:20" s="12" customFormat="1">
      <c r="A4" s="51"/>
      <c r="B4" s="60" t="s">
        <v>19</v>
      </c>
      <c r="C4" s="60"/>
      <c r="D4" s="60"/>
      <c r="E4" s="60"/>
      <c r="F4" s="5" t="s">
        <v>20</v>
      </c>
      <c r="G4" s="6" t="s">
        <v>21</v>
      </c>
      <c r="H4" s="7" t="s">
        <v>22</v>
      </c>
      <c r="I4" s="8" t="s">
        <v>23</v>
      </c>
      <c r="J4" s="8" t="s">
        <v>24</v>
      </c>
      <c r="K4" s="8" t="s">
        <v>25</v>
      </c>
      <c r="L4" s="8" t="s">
        <v>26</v>
      </c>
      <c r="M4" s="9" t="s">
        <v>27</v>
      </c>
      <c r="N4" s="10" t="s">
        <v>22</v>
      </c>
      <c r="O4" s="11" t="s">
        <v>28</v>
      </c>
      <c r="P4" s="11" t="s">
        <v>24</v>
      </c>
      <c r="Q4" s="11" t="s">
        <v>29</v>
      </c>
      <c r="R4" s="11" t="s">
        <v>26</v>
      </c>
      <c r="S4" s="45" t="s">
        <v>27</v>
      </c>
    </row>
    <row r="5" spans="1:20">
      <c r="A5" s="13">
        <v>1</v>
      </c>
      <c r="B5" s="55" t="s">
        <v>30</v>
      </c>
      <c r="C5" s="55"/>
      <c r="D5" s="55"/>
      <c r="E5" s="55"/>
      <c r="F5" s="14" t="s">
        <v>31</v>
      </c>
      <c r="G5" s="15" t="s">
        <v>32</v>
      </c>
      <c r="H5" s="16">
        <v>0.6</v>
      </c>
      <c r="I5" s="17"/>
      <c r="J5" s="17"/>
      <c r="K5" s="17"/>
      <c r="L5" s="17"/>
      <c r="M5" s="18">
        <f t="shared" ref="M5:M14" si="0">SUM(H5:L5)</f>
        <v>0.6</v>
      </c>
      <c r="N5" s="19">
        <f>+H5/1000</f>
        <v>5.9999999999999995E-4</v>
      </c>
      <c r="O5" s="20">
        <f>+I5/400</f>
        <v>0</v>
      </c>
      <c r="P5" s="20">
        <f>+J5/250</f>
        <v>0</v>
      </c>
      <c r="Q5" s="20">
        <f>+K5/3000</f>
        <v>0</v>
      </c>
      <c r="R5" s="43">
        <f>+L5/1000</f>
        <v>0</v>
      </c>
      <c r="S5" s="42">
        <f t="shared" ref="S5:S15" si="1">SUM(N5:R5)</f>
        <v>5.9999999999999995E-4</v>
      </c>
    </row>
    <row r="6" spans="1:20">
      <c r="A6" s="13">
        <v>2</v>
      </c>
      <c r="B6" s="55" t="s">
        <v>33</v>
      </c>
      <c r="C6" s="55"/>
      <c r="D6" s="55"/>
      <c r="E6" s="55"/>
      <c r="F6" s="14" t="s">
        <v>34</v>
      </c>
      <c r="G6" s="15" t="s">
        <v>32</v>
      </c>
      <c r="H6" s="16">
        <v>1</v>
      </c>
      <c r="I6" s="17"/>
      <c r="J6" s="17">
        <v>0.7</v>
      </c>
      <c r="K6" s="17"/>
      <c r="L6" s="17"/>
      <c r="M6" s="18">
        <f t="shared" si="0"/>
        <v>1.7</v>
      </c>
      <c r="N6" s="19">
        <f t="shared" ref="N6:N14" si="2">+H6/1000</f>
        <v>1E-3</v>
      </c>
      <c r="O6" s="20">
        <f t="shared" ref="O6:O14" si="3">+I6/500</f>
        <v>0</v>
      </c>
      <c r="P6" s="20">
        <f t="shared" ref="P6:P14" si="4">+J6/200</f>
        <v>3.4999999999999996E-3</v>
      </c>
      <c r="Q6" s="20">
        <f t="shared" ref="Q6:Q14" si="5">+K6/5000</f>
        <v>0</v>
      </c>
      <c r="R6" s="43">
        <f t="shared" ref="R6:R14" si="6">+L6/1000</f>
        <v>0</v>
      </c>
      <c r="S6" s="42">
        <f t="shared" si="1"/>
        <v>4.4999999999999997E-3</v>
      </c>
    </row>
    <row r="7" spans="1:20">
      <c r="A7" s="13" t="s">
        <v>35</v>
      </c>
      <c r="B7" s="55" t="s">
        <v>36</v>
      </c>
      <c r="C7" s="55"/>
      <c r="D7" s="55"/>
      <c r="E7" s="55"/>
      <c r="F7" s="14" t="s">
        <v>37</v>
      </c>
      <c r="G7" s="15" t="s">
        <v>38</v>
      </c>
      <c r="H7" s="16"/>
      <c r="I7" s="17">
        <v>0.7</v>
      </c>
      <c r="J7" s="17"/>
      <c r="K7" s="17">
        <v>1.7</v>
      </c>
      <c r="L7" s="17"/>
      <c r="M7" s="18">
        <f t="shared" si="0"/>
        <v>2.4</v>
      </c>
      <c r="N7" s="19">
        <f t="shared" si="2"/>
        <v>0</v>
      </c>
      <c r="O7" s="20">
        <f t="shared" si="3"/>
        <v>1.4E-3</v>
      </c>
      <c r="P7" s="20">
        <f t="shared" si="4"/>
        <v>0</v>
      </c>
      <c r="Q7" s="20">
        <f t="shared" si="5"/>
        <v>3.3999999999999997E-4</v>
      </c>
      <c r="R7" s="43">
        <f t="shared" si="6"/>
        <v>0</v>
      </c>
      <c r="S7" s="42">
        <f t="shared" si="1"/>
        <v>1.74E-3</v>
      </c>
    </row>
    <row r="8" spans="1:20">
      <c r="A8" s="13">
        <v>4</v>
      </c>
      <c r="B8" s="55" t="s">
        <v>39</v>
      </c>
      <c r="C8" s="55"/>
      <c r="D8" s="55"/>
      <c r="E8" s="55"/>
      <c r="F8" s="46" t="s">
        <v>40</v>
      </c>
      <c r="G8" s="15" t="s">
        <v>32</v>
      </c>
      <c r="H8" s="16">
        <v>0.8</v>
      </c>
      <c r="I8" s="17">
        <v>0.2</v>
      </c>
      <c r="J8" s="17"/>
      <c r="K8" s="17"/>
      <c r="L8" s="17"/>
      <c r="M8" s="18">
        <f t="shared" si="0"/>
        <v>1</v>
      </c>
      <c r="N8" s="19">
        <f t="shared" si="2"/>
        <v>8.0000000000000004E-4</v>
      </c>
      <c r="O8" s="20">
        <f t="shared" si="3"/>
        <v>4.0000000000000002E-4</v>
      </c>
      <c r="P8" s="20">
        <f t="shared" si="4"/>
        <v>0</v>
      </c>
      <c r="Q8" s="20">
        <f t="shared" si="5"/>
        <v>0</v>
      </c>
      <c r="R8" s="43">
        <f t="shared" si="6"/>
        <v>0</v>
      </c>
      <c r="S8" s="42">
        <f t="shared" si="1"/>
        <v>1.2000000000000001E-3</v>
      </c>
    </row>
    <row r="9" spans="1:20">
      <c r="A9" s="13">
        <v>5</v>
      </c>
      <c r="B9" s="55" t="s">
        <v>41</v>
      </c>
      <c r="C9" s="55"/>
      <c r="D9" s="55"/>
      <c r="E9" s="55"/>
      <c r="F9" s="46" t="s">
        <v>42</v>
      </c>
      <c r="G9" s="49" t="s">
        <v>32</v>
      </c>
      <c r="H9" s="16">
        <v>1.3</v>
      </c>
      <c r="I9" s="17"/>
      <c r="J9" s="17">
        <v>0.4</v>
      </c>
      <c r="K9" s="17"/>
      <c r="L9" s="17"/>
      <c r="M9" s="18">
        <f t="shared" si="0"/>
        <v>1.7000000000000002</v>
      </c>
      <c r="N9" s="19">
        <f t="shared" si="2"/>
        <v>1.2999999999999999E-3</v>
      </c>
      <c r="O9" s="20">
        <f t="shared" si="3"/>
        <v>0</v>
      </c>
      <c r="P9" s="20">
        <f t="shared" si="4"/>
        <v>2E-3</v>
      </c>
      <c r="Q9" s="20">
        <f t="shared" si="5"/>
        <v>0</v>
      </c>
      <c r="R9" s="43">
        <f t="shared" si="6"/>
        <v>0</v>
      </c>
      <c r="S9" s="42">
        <f t="shared" si="1"/>
        <v>3.3E-3</v>
      </c>
    </row>
    <row r="10" spans="1:20">
      <c r="A10" s="13">
        <v>6</v>
      </c>
      <c r="B10" s="55" t="s">
        <v>43</v>
      </c>
      <c r="C10" s="55"/>
      <c r="D10" s="55"/>
      <c r="E10" s="55"/>
      <c r="F10" s="14" t="s">
        <v>44</v>
      </c>
      <c r="G10" s="15" t="s">
        <v>32</v>
      </c>
      <c r="H10" s="16"/>
      <c r="I10" s="17"/>
      <c r="J10" s="17"/>
      <c r="K10" s="17"/>
      <c r="L10" s="17"/>
      <c r="M10" s="18">
        <f t="shared" si="0"/>
        <v>0</v>
      </c>
      <c r="N10" s="19">
        <f t="shared" si="2"/>
        <v>0</v>
      </c>
      <c r="O10" s="20">
        <f t="shared" si="3"/>
        <v>0</v>
      </c>
      <c r="P10" s="20">
        <f t="shared" si="4"/>
        <v>0</v>
      </c>
      <c r="Q10" s="20">
        <f t="shared" si="5"/>
        <v>0</v>
      </c>
      <c r="R10" s="43">
        <f t="shared" si="6"/>
        <v>0</v>
      </c>
      <c r="S10" s="42">
        <f t="shared" si="1"/>
        <v>0</v>
      </c>
    </row>
    <row r="11" spans="1:20">
      <c r="A11" s="13">
        <v>7</v>
      </c>
      <c r="B11" s="55"/>
      <c r="C11" s="55"/>
      <c r="D11" s="55"/>
      <c r="E11" s="55"/>
      <c r="F11" s="14"/>
      <c r="G11" s="15"/>
      <c r="H11" s="16"/>
      <c r="I11" s="17"/>
      <c r="J11" s="17"/>
      <c r="K11" s="17"/>
      <c r="L11" s="17"/>
      <c r="M11" s="18">
        <f t="shared" si="0"/>
        <v>0</v>
      </c>
      <c r="N11" s="19">
        <f t="shared" si="2"/>
        <v>0</v>
      </c>
      <c r="O11" s="20">
        <f t="shared" si="3"/>
        <v>0</v>
      </c>
      <c r="P11" s="20">
        <f t="shared" si="4"/>
        <v>0</v>
      </c>
      <c r="Q11" s="20">
        <f t="shared" si="5"/>
        <v>0</v>
      </c>
      <c r="R11" s="43">
        <f t="shared" si="6"/>
        <v>0</v>
      </c>
      <c r="S11" s="42">
        <f t="shared" si="1"/>
        <v>0</v>
      </c>
    </row>
    <row r="12" spans="1:20">
      <c r="A12" s="13">
        <v>8</v>
      </c>
      <c r="B12" s="55"/>
      <c r="C12" s="55"/>
      <c r="D12" s="55"/>
      <c r="E12" s="55"/>
      <c r="F12" s="14"/>
      <c r="G12" s="15"/>
      <c r="H12" s="16"/>
      <c r="I12" s="17"/>
      <c r="J12" s="17"/>
      <c r="K12" s="17"/>
      <c r="L12" s="17"/>
      <c r="M12" s="18">
        <f t="shared" si="0"/>
        <v>0</v>
      </c>
      <c r="N12" s="19">
        <f t="shared" si="2"/>
        <v>0</v>
      </c>
      <c r="O12" s="20">
        <f t="shared" si="3"/>
        <v>0</v>
      </c>
      <c r="P12" s="20">
        <f t="shared" si="4"/>
        <v>0</v>
      </c>
      <c r="Q12" s="20">
        <f t="shared" si="5"/>
        <v>0</v>
      </c>
      <c r="R12" s="43">
        <f t="shared" si="6"/>
        <v>0</v>
      </c>
      <c r="S12" s="42">
        <f t="shared" si="1"/>
        <v>0</v>
      </c>
    </row>
    <row r="13" spans="1:20">
      <c r="A13" s="13">
        <v>9</v>
      </c>
      <c r="B13" s="55"/>
      <c r="C13" s="55"/>
      <c r="D13" s="55"/>
      <c r="E13" s="55"/>
      <c r="F13" s="14"/>
      <c r="G13" s="15"/>
      <c r="H13" s="16"/>
      <c r="I13" s="17"/>
      <c r="J13" s="17"/>
      <c r="K13" s="17"/>
      <c r="L13" s="17"/>
      <c r="M13" s="18">
        <f t="shared" si="0"/>
        <v>0</v>
      </c>
      <c r="N13" s="19">
        <f t="shared" si="2"/>
        <v>0</v>
      </c>
      <c r="O13" s="20">
        <f t="shared" si="3"/>
        <v>0</v>
      </c>
      <c r="P13" s="20">
        <f t="shared" si="4"/>
        <v>0</v>
      </c>
      <c r="Q13" s="20">
        <f t="shared" si="5"/>
        <v>0</v>
      </c>
      <c r="R13" s="43">
        <f t="shared" si="6"/>
        <v>0</v>
      </c>
      <c r="S13" s="42">
        <f t="shared" si="1"/>
        <v>0</v>
      </c>
    </row>
    <row r="14" spans="1:20">
      <c r="A14" s="13">
        <v>10</v>
      </c>
      <c r="B14" s="55"/>
      <c r="C14" s="55"/>
      <c r="D14" s="55"/>
      <c r="E14" s="55"/>
      <c r="F14" s="14"/>
      <c r="G14" s="15"/>
      <c r="H14" s="39"/>
      <c r="I14" s="40"/>
      <c r="J14" s="40"/>
      <c r="K14" s="40"/>
      <c r="L14" s="40"/>
      <c r="M14" s="36">
        <f t="shared" si="0"/>
        <v>0</v>
      </c>
      <c r="N14" s="19">
        <f t="shared" si="2"/>
        <v>0</v>
      </c>
      <c r="O14" s="20">
        <f t="shared" si="3"/>
        <v>0</v>
      </c>
      <c r="P14" s="20">
        <f t="shared" si="4"/>
        <v>0</v>
      </c>
      <c r="Q14" s="20">
        <f t="shared" si="5"/>
        <v>0</v>
      </c>
      <c r="R14" s="43">
        <f t="shared" si="6"/>
        <v>0</v>
      </c>
      <c r="S14" s="42">
        <f t="shared" si="1"/>
        <v>0</v>
      </c>
    </row>
    <row r="15" spans="1:20">
      <c r="A15" s="22"/>
      <c r="D15" s="66" t="s">
        <v>19</v>
      </c>
      <c r="E15" s="67"/>
      <c r="F15" s="5" t="s">
        <v>20</v>
      </c>
      <c r="G15" s="6" t="s">
        <v>21</v>
      </c>
      <c r="H15" s="41">
        <f>SUM(H5:H14)</f>
        <v>3.7</v>
      </c>
      <c r="I15" s="41">
        <f t="shared" ref="I15:L15" si="7">SUM(I5:I14)</f>
        <v>0.89999999999999991</v>
      </c>
      <c r="J15" s="41">
        <f t="shared" si="7"/>
        <v>1.1000000000000001</v>
      </c>
      <c r="K15" s="41">
        <f t="shared" si="7"/>
        <v>1.7</v>
      </c>
      <c r="L15" s="41">
        <f t="shared" si="7"/>
        <v>0</v>
      </c>
      <c r="M15" s="42">
        <f>SUM(H15:L15)</f>
        <v>7.3999999999999995</v>
      </c>
      <c r="N15" s="47">
        <f>SUM(N5:N14)</f>
        <v>3.6999999999999997E-3</v>
      </c>
      <c r="O15" s="48">
        <f t="shared" ref="O15:R15" si="8">SUM(O5:O14)</f>
        <v>1.8E-3</v>
      </c>
      <c r="P15" s="48">
        <f t="shared" si="8"/>
        <v>5.4999999999999997E-3</v>
      </c>
      <c r="Q15" s="48">
        <f t="shared" si="8"/>
        <v>3.3999999999999997E-4</v>
      </c>
      <c r="R15" s="44">
        <f t="shared" si="8"/>
        <v>0</v>
      </c>
      <c r="S15" s="42">
        <f t="shared" si="1"/>
        <v>1.1339999999999999E-2</v>
      </c>
    </row>
    <row r="16" spans="1:20">
      <c r="A16" s="23"/>
      <c r="B16" s="66" t="s">
        <v>45</v>
      </c>
      <c r="C16" s="67"/>
      <c r="D16" s="68" t="s">
        <v>46</v>
      </c>
      <c r="E16" s="69"/>
      <c r="F16" s="21" t="s">
        <v>47</v>
      </c>
      <c r="G16" s="24" t="s">
        <v>48</v>
      </c>
      <c r="H16" s="3"/>
      <c r="I16" s="3"/>
      <c r="J16" s="3"/>
      <c r="K16" s="3"/>
      <c r="L16" s="3"/>
      <c r="M16" s="12"/>
      <c r="N16" s="26"/>
      <c r="O16" s="27"/>
      <c r="P16" s="27"/>
      <c r="Q16" s="27"/>
      <c r="R16" s="27"/>
      <c r="S16" s="12"/>
    </row>
    <row r="17" spans="1:20" ht="32.25" hidden="1" customHeight="1">
      <c r="A17" s="23"/>
      <c r="B17" s="28"/>
      <c r="C17" s="28"/>
      <c r="D17" s="29"/>
      <c r="E17" s="29"/>
      <c r="F17" s="29"/>
      <c r="G17" s="30" t="s">
        <v>49</v>
      </c>
      <c r="H17" s="37">
        <f>H15/$M$15*100</f>
        <v>50.000000000000014</v>
      </c>
      <c r="I17" s="37">
        <f t="shared" ref="I17:M17" si="9">I15/$M$15*100</f>
        <v>12.162162162162161</v>
      </c>
      <c r="J17" s="37">
        <f t="shared" si="9"/>
        <v>14.864864864864868</v>
      </c>
      <c r="K17" s="37">
        <f t="shared" si="9"/>
        <v>22.972972972972975</v>
      </c>
      <c r="L17" s="37">
        <f t="shared" si="9"/>
        <v>0</v>
      </c>
      <c r="M17" s="38">
        <f t="shared" si="9"/>
        <v>100</v>
      </c>
      <c r="N17" s="25"/>
      <c r="O17" s="3"/>
      <c r="P17" s="3"/>
      <c r="Q17" s="3"/>
      <c r="R17" s="3"/>
      <c r="S17" s="3"/>
      <c r="T17" s="12"/>
    </row>
    <row r="18" spans="1:20" ht="15" customHeight="1">
      <c r="B18" s="61" t="s">
        <v>50</v>
      </c>
      <c r="C18" s="62"/>
      <c r="D18" s="65">
        <v>2000</v>
      </c>
      <c r="E18" s="65"/>
      <c r="F18" s="85" t="s">
        <v>51</v>
      </c>
      <c r="G18" s="85"/>
      <c r="H18" s="85"/>
      <c r="I18" s="85"/>
      <c r="J18" s="82" t="s">
        <v>52</v>
      </c>
      <c r="K18" s="82"/>
      <c r="L18" s="82" t="s">
        <v>26</v>
      </c>
      <c r="M18" s="82"/>
    </row>
    <row r="19" spans="1:20">
      <c r="B19" s="63"/>
      <c r="C19" s="64"/>
      <c r="D19" s="65"/>
      <c r="E19" s="65"/>
      <c r="F19" s="85"/>
      <c r="G19" s="85"/>
      <c r="H19" s="85"/>
      <c r="I19" s="85"/>
      <c r="J19" s="83">
        <v>91.9</v>
      </c>
      <c r="K19" s="83"/>
      <c r="L19" s="84">
        <v>8.1</v>
      </c>
      <c r="M19" s="84"/>
      <c r="T19"/>
    </row>
    <row r="20" spans="1:20" ht="21" hidden="1">
      <c r="B20" s="31"/>
      <c r="C20" s="31"/>
      <c r="D20" s="32"/>
      <c r="E20" s="32"/>
      <c r="F20" s="33"/>
      <c r="G20" s="33"/>
      <c r="H20" s="33"/>
      <c r="I20" s="33"/>
      <c r="J20" s="34"/>
      <c r="K20" s="34">
        <f>M15-L20</f>
        <v>6.8005999999999993</v>
      </c>
      <c r="L20" s="74">
        <f>(M15*L19)/100</f>
        <v>0.59939999999999993</v>
      </c>
      <c r="M20" s="74"/>
    </row>
    <row r="22" spans="1:20" ht="15.75" thickBot="1"/>
    <row r="23" spans="1:20" s="4" customFormat="1" ht="21.75" thickBot="1">
      <c r="B23" s="79" t="s">
        <v>53</v>
      </c>
      <c r="C23" s="80"/>
      <c r="D23" s="80"/>
      <c r="E23" s="80"/>
      <c r="F23" s="81"/>
      <c r="G23" s="79" t="s">
        <v>54</v>
      </c>
      <c r="H23" s="80"/>
      <c r="I23" s="80"/>
      <c r="J23" s="80"/>
      <c r="K23" s="81"/>
      <c r="L23" s="79" t="s">
        <v>55</v>
      </c>
      <c r="M23" s="80"/>
      <c r="N23" s="80"/>
      <c r="O23" s="80"/>
      <c r="P23" s="80"/>
      <c r="Q23" s="81"/>
      <c r="R23" s="35"/>
      <c r="S23" s="35"/>
    </row>
    <row r="24" spans="1:20">
      <c r="B24" s="70"/>
      <c r="C24" s="71"/>
      <c r="D24" s="71"/>
      <c r="E24" s="71"/>
      <c r="F24" s="72"/>
      <c r="G24" s="70" t="e" vm="1">
        <v>#VALUE!</v>
      </c>
      <c r="H24" s="71"/>
      <c r="I24" s="71"/>
      <c r="J24" s="71"/>
      <c r="K24" s="72"/>
      <c r="L24" s="70" t="e" vm="2">
        <v>#VALUE!</v>
      </c>
      <c r="M24" s="71"/>
      <c r="N24" s="71"/>
      <c r="O24" s="71"/>
      <c r="P24" s="71"/>
      <c r="Q24" s="72"/>
    </row>
    <row r="25" spans="1:20">
      <c r="B25" s="73"/>
      <c r="C25" s="74"/>
      <c r="D25" s="74"/>
      <c r="E25" s="74"/>
      <c r="F25" s="75"/>
      <c r="G25" s="73"/>
      <c r="H25" s="74"/>
      <c r="I25" s="74"/>
      <c r="J25" s="74"/>
      <c r="K25" s="75"/>
      <c r="L25" s="73"/>
      <c r="M25" s="74"/>
      <c r="N25" s="74"/>
      <c r="O25" s="74"/>
      <c r="P25" s="74"/>
      <c r="Q25" s="75"/>
    </row>
    <row r="26" spans="1:20">
      <c r="B26" s="73"/>
      <c r="C26" s="74"/>
      <c r="D26" s="74"/>
      <c r="E26" s="74"/>
      <c r="F26" s="75"/>
      <c r="G26" s="73"/>
      <c r="H26" s="74"/>
      <c r="I26" s="74"/>
      <c r="J26" s="74"/>
      <c r="K26" s="75"/>
      <c r="L26" s="73"/>
      <c r="M26" s="74"/>
      <c r="N26" s="74"/>
      <c r="O26" s="74"/>
      <c r="P26" s="74"/>
      <c r="Q26" s="75"/>
    </row>
    <row r="27" spans="1:20">
      <c r="B27" s="73"/>
      <c r="C27" s="74"/>
      <c r="D27" s="74"/>
      <c r="E27" s="74"/>
      <c r="F27" s="75"/>
      <c r="G27" s="73"/>
      <c r="H27" s="74"/>
      <c r="I27" s="74"/>
      <c r="J27" s="74"/>
      <c r="K27" s="75"/>
      <c r="L27" s="73"/>
      <c r="M27" s="74"/>
      <c r="N27" s="74"/>
      <c r="O27" s="74"/>
      <c r="P27" s="74"/>
      <c r="Q27" s="75"/>
    </row>
    <row r="28" spans="1:20">
      <c r="B28" s="73"/>
      <c r="C28" s="74"/>
      <c r="D28" s="74"/>
      <c r="E28" s="74"/>
      <c r="F28" s="75"/>
      <c r="G28" s="73"/>
      <c r="H28" s="74"/>
      <c r="I28" s="74"/>
      <c r="J28" s="74"/>
      <c r="K28" s="75"/>
      <c r="L28" s="73"/>
      <c r="M28" s="74"/>
      <c r="N28" s="74"/>
      <c r="O28" s="74"/>
      <c r="P28" s="74"/>
      <c r="Q28" s="75"/>
    </row>
    <row r="29" spans="1:20">
      <c r="B29" s="73"/>
      <c r="C29" s="74"/>
      <c r="D29" s="74"/>
      <c r="E29" s="74"/>
      <c r="F29" s="75"/>
      <c r="G29" s="73"/>
      <c r="H29" s="74"/>
      <c r="I29" s="74"/>
      <c r="J29" s="74"/>
      <c r="K29" s="75"/>
      <c r="L29" s="73"/>
      <c r="M29" s="74"/>
      <c r="N29" s="74"/>
      <c r="O29" s="74"/>
      <c r="P29" s="74"/>
      <c r="Q29" s="75"/>
      <c r="T29"/>
    </row>
    <row r="30" spans="1:20">
      <c r="B30" s="73"/>
      <c r="C30" s="74"/>
      <c r="D30" s="74"/>
      <c r="E30" s="74"/>
      <c r="F30" s="75"/>
      <c r="G30" s="73"/>
      <c r="H30" s="74"/>
      <c r="I30" s="74"/>
      <c r="J30" s="74"/>
      <c r="K30" s="75"/>
      <c r="L30" s="73"/>
      <c r="M30" s="74"/>
      <c r="N30" s="74"/>
      <c r="O30" s="74"/>
      <c r="P30" s="74"/>
      <c r="Q30" s="75"/>
    </row>
    <row r="31" spans="1:20">
      <c r="B31" s="73"/>
      <c r="C31" s="74"/>
      <c r="D31" s="74"/>
      <c r="E31" s="74"/>
      <c r="F31" s="75"/>
      <c r="G31" s="73"/>
      <c r="H31" s="74"/>
      <c r="I31" s="74"/>
      <c r="J31" s="74"/>
      <c r="K31" s="75"/>
      <c r="L31" s="73"/>
      <c r="M31" s="74"/>
      <c r="N31" s="74"/>
      <c r="O31" s="74"/>
      <c r="P31" s="74"/>
      <c r="Q31" s="75"/>
    </row>
    <row r="32" spans="1:20">
      <c r="B32" s="73"/>
      <c r="C32" s="74"/>
      <c r="D32" s="74"/>
      <c r="E32" s="74"/>
      <c r="F32" s="75"/>
      <c r="G32" s="73"/>
      <c r="H32" s="74"/>
      <c r="I32" s="74"/>
      <c r="J32" s="74"/>
      <c r="K32" s="75"/>
      <c r="L32" s="73"/>
      <c r="M32" s="74"/>
      <c r="N32" s="74"/>
      <c r="O32" s="74"/>
      <c r="P32" s="74"/>
      <c r="Q32" s="75"/>
    </row>
    <row r="33" spans="2:17">
      <c r="B33" s="73"/>
      <c r="C33" s="74"/>
      <c r="D33" s="74"/>
      <c r="E33" s="74"/>
      <c r="F33" s="75"/>
      <c r="G33" s="73"/>
      <c r="H33" s="74"/>
      <c r="I33" s="74"/>
      <c r="J33" s="74"/>
      <c r="K33" s="75"/>
      <c r="L33" s="73"/>
      <c r="M33" s="74"/>
      <c r="N33" s="74"/>
      <c r="O33" s="74"/>
      <c r="P33" s="74"/>
      <c r="Q33" s="75"/>
    </row>
    <row r="34" spans="2:17">
      <c r="B34" s="73"/>
      <c r="C34" s="74"/>
      <c r="D34" s="74"/>
      <c r="E34" s="74"/>
      <c r="F34" s="75"/>
      <c r="G34" s="73"/>
      <c r="H34" s="74"/>
      <c r="I34" s="74"/>
      <c r="J34" s="74"/>
      <c r="K34" s="75"/>
      <c r="L34" s="73"/>
      <c r="M34" s="74"/>
      <c r="N34" s="74"/>
      <c r="O34" s="74"/>
      <c r="P34" s="74"/>
      <c r="Q34" s="75"/>
    </row>
    <row r="35" spans="2:17">
      <c r="B35" s="73"/>
      <c r="C35" s="74"/>
      <c r="D35" s="74"/>
      <c r="E35" s="74"/>
      <c r="F35" s="75"/>
      <c r="G35" s="73"/>
      <c r="H35" s="74"/>
      <c r="I35" s="74"/>
      <c r="J35" s="74"/>
      <c r="K35" s="75"/>
      <c r="L35" s="73"/>
      <c r="M35" s="74"/>
      <c r="N35" s="74"/>
      <c r="O35" s="74"/>
      <c r="P35" s="74"/>
      <c r="Q35" s="75"/>
    </row>
    <row r="36" spans="2:17">
      <c r="B36" s="73"/>
      <c r="C36" s="74"/>
      <c r="D36" s="74"/>
      <c r="E36" s="74"/>
      <c r="F36" s="75"/>
      <c r="G36" s="73"/>
      <c r="H36" s="74"/>
      <c r="I36" s="74"/>
      <c r="J36" s="74"/>
      <c r="K36" s="75"/>
      <c r="L36" s="73"/>
      <c r="M36" s="74"/>
      <c r="N36" s="74"/>
      <c r="O36" s="74"/>
      <c r="P36" s="74"/>
      <c r="Q36" s="75"/>
    </row>
    <row r="37" spans="2:17">
      <c r="B37" s="73"/>
      <c r="C37" s="74"/>
      <c r="D37" s="74"/>
      <c r="E37" s="74"/>
      <c r="F37" s="75"/>
      <c r="G37" s="73"/>
      <c r="H37" s="74"/>
      <c r="I37" s="74"/>
      <c r="J37" s="74"/>
      <c r="K37" s="75"/>
      <c r="L37" s="73"/>
      <c r="M37" s="74"/>
      <c r="N37" s="74"/>
      <c r="O37" s="74"/>
      <c r="P37" s="74"/>
      <c r="Q37" s="75"/>
    </row>
    <row r="38" spans="2:17">
      <c r="B38" s="73"/>
      <c r="C38" s="74"/>
      <c r="D38" s="74"/>
      <c r="E38" s="74"/>
      <c r="F38" s="75"/>
      <c r="G38" s="73"/>
      <c r="H38" s="74"/>
      <c r="I38" s="74"/>
      <c r="J38" s="74"/>
      <c r="K38" s="75"/>
      <c r="L38" s="73"/>
      <c r="M38" s="74"/>
      <c r="N38" s="74"/>
      <c r="O38" s="74"/>
      <c r="P38" s="74"/>
      <c r="Q38" s="75"/>
    </row>
    <row r="39" spans="2:17">
      <c r="B39" s="73"/>
      <c r="C39" s="74"/>
      <c r="D39" s="74"/>
      <c r="E39" s="74"/>
      <c r="F39" s="75"/>
      <c r="G39" s="73"/>
      <c r="H39" s="74"/>
      <c r="I39" s="74"/>
      <c r="J39" s="74"/>
      <c r="K39" s="75"/>
      <c r="L39" s="73"/>
      <c r="M39" s="74"/>
      <c r="N39" s="74"/>
      <c r="O39" s="74"/>
      <c r="P39" s="74"/>
      <c r="Q39" s="75"/>
    </row>
    <row r="40" spans="2:17">
      <c r="B40" s="73"/>
      <c r="C40" s="74"/>
      <c r="D40" s="74"/>
      <c r="E40" s="74"/>
      <c r="F40" s="75"/>
      <c r="G40" s="73"/>
      <c r="H40" s="74"/>
      <c r="I40" s="74"/>
      <c r="J40" s="74"/>
      <c r="K40" s="75"/>
      <c r="L40" s="73"/>
      <c r="M40" s="74"/>
      <c r="N40" s="74"/>
      <c r="O40" s="74"/>
      <c r="P40" s="74"/>
      <c r="Q40" s="75"/>
    </row>
    <row r="41" spans="2:17">
      <c r="B41" s="73"/>
      <c r="C41" s="74"/>
      <c r="D41" s="74"/>
      <c r="E41" s="74"/>
      <c r="F41" s="75"/>
      <c r="G41" s="73"/>
      <c r="H41" s="74"/>
      <c r="I41" s="74"/>
      <c r="J41" s="74"/>
      <c r="K41" s="75"/>
      <c r="L41" s="73"/>
      <c r="M41" s="74"/>
      <c r="N41" s="74"/>
      <c r="O41" s="74"/>
      <c r="P41" s="74"/>
      <c r="Q41" s="75"/>
    </row>
    <row r="42" spans="2:17">
      <c r="B42" s="73"/>
      <c r="C42" s="74"/>
      <c r="D42" s="74"/>
      <c r="E42" s="74"/>
      <c r="F42" s="75"/>
      <c r="G42" s="73"/>
      <c r="H42" s="74"/>
      <c r="I42" s="74"/>
      <c r="J42" s="74"/>
      <c r="K42" s="75"/>
      <c r="L42" s="73"/>
      <c r="M42" s="74"/>
      <c r="N42" s="74"/>
      <c r="O42" s="74"/>
      <c r="P42" s="74"/>
      <c r="Q42" s="75"/>
    </row>
    <row r="43" spans="2:17">
      <c r="B43" s="73"/>
      <c r="C43" s="74"/>
      <c r="D43" s="74"/>
      <c r="E43" s="74"/>
      <c r="F43" s="75"/>
      <c r="G43" s="73"/>
      <c r="H43" s="74"/>
      <c r="I43" s="74"/>
      <c r="J43" s="74"/>
      <c r="K43" s="75"/>
      <c r="L43" s="73"/>
      <c r="M43" s="74"/>
      <c r="N43" s="74"/>
      <c r="O43" s="74"/>
      <c r="P43" s="74"/>
      <c r="Q43" s="75"/>
    </row>
    <row r="44" spans="2:17">
      <c r="B44" s="73"/>
      <c r="C44" s="74"/>
      <c r="D44" s="74"/>
      <c r="E44" s="74"/>
      <c r="F44" s="75"/>
      <c r="G44" s="73"/>
      <c r="H44" s="74"/>
      <c r="I44" s="74"/>
      <c r="J44" s="74"/>
      <c r="K44" s="75"/>
      <c r="L44" s="73"/>
      <c r="M44" s="74"/>
      <c r="N44" s="74"/>
      <c r="O44" s="74"/>
      <c r="P44" s="74"/>
      <c r="Q44" s="75"/>
    </row>
    <row r="45" spans="2:17">
      <c r="B45" s="73"/>
      <c r="C45" s="74"/>
      <c r="D45" s="74"/>
      <c r="E45" s="74"/>
      <c r="F45" s="75"/>
      <c r="G45" s="73"/>
      <c r="H45" s="74"/>
      <c r="I45" s="74"/>
      <c r="J45" s="74"/>
      <c r="K45" s="75"/>
      <c r="L45" s="73"/>
      <c r="M45" s="74"/>
      <c r="N45" s="74"/>
      <c r="O45" s="74"/>
      <c r="P45" s="74"/>
      <c r="Q45" s="75"/>
    </row>
    <row r="46" spans="2:17">
      <c r="B46" s="73"/>
      <c r="C46" s="74"/>
      <c r="D46" s="74"/>
      <c r="E46" s="74"/>
      <c r="F46" s="75"/>
      <c r="G46" s="73"/>
      <c r="H46" s="74"/>
      <c r="I46" s="74"/>
      <c r="J46" s="74"/>
      <c r="K46" s="75"/>
      <c r="L46" s="73"/>
      <c r="M46" s="74"/>
      <c r="N46" s="74"/>
      <c r="O46" s="74"/>
      <c r="P46" s="74"/>
      <c r="Q46" s="75"/>
    </row>
    <row r="47" spans="2:17">
      <c r="B47" s="73"/>
      <c r="C47" s="74"/>
      <c r="D47" s="74"/>
      <c r="E47" s="74"/>
      <c r="F47" s="75"/>
      <c r="G47" s="73"/>
      <c r="H47" s="74"/>
      <c r="I47" s="74"/>
      <c r="J47" s="74"/>
      <c r="K47" s="75"/>
      <c r="L47" s="73"/>
      <c r="M47" s="74"/>
      <c r="N47" s="74"/>
      <c r="O47" s="74"/>
      <c r="P47" s="74"/>
      <c r="Q47" s="75"/>
    </row>
    <row r="48" spans="2:17">
      <c r="B48" s="73"/>
      <c r="C48" s="74"/>
      <c r="D48" s="74"/>
      <c r="E48" s="74"/>
      <c r="F48" s="75"/>
      <c r="G48" s="73"/>
      <c r="H48" s="74"/>
      <c r="I48" s="74"/>
      <c r="J48" s="74"/>
      <c r="K48" s="75"/>
      <c r="L48" s="73"/>
      <c r="M48" s="74"/>
      <c r="N48" s="74"/>
      <c r="O48" s="74"/>
      <c r="P48" s="74"/>
      <c r="Q48" s="75"/>
    </row>
    <row r="49" spans="2:17">
      <c r="B49" s="73"/>
      <c r="C49" s="74"/>
      <c r="D49" s="74"/>
      <c r="E49" s="74"/>
      <c r="F49" s="75"/>
      <c r="G49" s="73"/>
      <c r="H49" s="74"/>
      <c r="I49" s="74"/>
      <c r="J49" s="74"/>
      <c r="K49" s="75"/>
      <c r="L49" s="73"/>
      <c r="M49" s="74"/>
      <c r="N49" s="74"/>
      <c r="O49" s="74"/>
      <c r="P49" s="74"/>
      <c r="Q49" s="75"/>
    </row>
    <row r="50" spans="2:17">
      <c r="B50" s="73"/>
      <c r="C50" s="74"/>
      <c r="D50" s="74"/>
      <c r="E50" s="74"/>
      <c r="F50" s="75"/>
      <c r="G50" s="73"/>
      <c r="H50" s="74"/>
      <c r="I50" s="74"/>
      <c r="J50" s="74"/>
      <c r="K50" s="75"/>
      <c r="L50" s="73"/>
      <c r="M50" s="74"/>
      <c r="N50" s="74"/>
      <c r="O50" s="74"/>
      <c r="P50" s="74"/>
      <c r="Q50" s="75"/>
    </row>
    <row r="51" spans="2:17">
      <c r="B51" s="73"/>
      <c r="C51" s="74"/>
      <c r="D51" s="74"/>
      <c r="E51" s="74"/>
      <c r="F51" s="75"/>
      <c r="G51" s="73"/>
      <c r="H51" s="74"/>
      <c r="I51" s="74"/>
      <c r="J51" s="74"/>
      <c r="K51" s="75"/>
      <c r="L51" s="73"/>
      <c r="M51" s="74"/>
      <c r="N51" s="74"/>
      <c r="O51" s="74"/>
      <c r="P51" s="74"/>
      <c r="Q51" s="75"/>
    </row>
    <row r="52" spans="2:17">
      <c r="B52" s="73"/>
      <c r="C52" s="74"/>
      <c r="D52" s="74"/>
      <c r="E52" s="74"/>
      <c r="F52" s="75"/>
      <c r="G52" s="73"/>
      <c r="H52" s="74"/>
      <c r="I52" s="74"/>
      <c r="J52" s="74"/>
      <c r="K52" s="75"/>
      <c r="L52" s="73"/>
      <c r="M52" s="74"/>
      <c r="N52" s="74"/>
      <c r="O52" s="74"/>
      <c r="P52" s="74"/>
      <c r="Q52" s="75"/>
    </row>
    <row r="53" spans="2:17">
      <c r="B53" s="73"/>
      <c r="C53" s="74"/>
      <c r="D53" s="74"/>
      <c r="E53" s="74"/>
      <c r="F53" s="75"/>
      <c r="G53" s="73"/>
      <c r="H53" s="74"/>
      <c r="I53" s="74"/>
      <c r="J53" s="74"/>
      <c r="K53" s="75"/>
      <c r="L53" s="73"/>
      <c r="M53" s="74"/>
      <c r="N53" s="74"/>
      <c r="O53" s="74"/>
      <c r="P53" s="74"/>
      <c r="Q53" s="75"/>
    </row>
    <row r="54" spans="2:17">
      <c r="B54" s="73"/>
      <c r="C54" s="74"/>
      <c r="D54" s="74"/>
      <c r="E54" s="74"/>
      <c r="F54" s="75"/>
      <c r="G54" s="73"/>
      <c r="H54" s="74"/>
      <c r="I54" s="74"/>
      <c r="J54" s="74"/>
      <c r="K54" s="75"/>
      <c r="L54" s="73"/>
      <c r="M54" s="74"/>
      <c r="N54" s="74"/>
      <c r="O54" s="74"/>
      <c r="P54" s="74"/>
      <c r="Q54" s="75"/>
    </row>
    <row r="55" spans="2:17">
      <c r="B55" s="73"/>
      <c r="C55" s="74"/>
      <c r="D55" s="74"/>
      <c r="E55" s="74"/>
      <c r="F55" s="75"/>
      <c r="G55" s="73"/>
      <c r="H55" s="74"/>
      <c r="I55" s="74"/>
      <c r="J55" s="74"/>
      <c r="K55" s="75"/>
      <c r="L55" s="73"/>
      <c r="M55" s="74"/>
      <c r="N55" s="74"/>
      <c r="O55" s="74"/>
      <c r="P55" s="74"/>
      <c r="Q55" s="75"/>
    </row>
    <row r="56" spans="2:17">
      <c r="B56" s="73"/>
      <c r="C56" s="74"/>
      <c r="D56" s="74"/>
      <c r="E56" s="74"/>
      <c r="F56" s="75"/>
      <c r="G56" s="73"/>
      <c r="H56" s="74"/>
      <c r="I56" s="74"/>
      <c r="J56" s="74"/>
      <c r="K56" s="75"/>
      <c r="L56" s="73"/>
      <c r="M56" s="74"/>
      <c r="N56" s="74"/>
      <c r="O56" s="74"/>
      <c r="P56" s="74"/>
      <c r="Q56" s="75"/>
    </row>
    <row r="57" spans="2:17">
      <c r="B57" s="73"/>
      <c r="C57" s="74"/>
      <c r="D57" s="74"/>
      <c r="E57" s="74"/>
      <c r="F57" s="75"/>
      <c r="G57" s="73"/>
      <c r="H57" s="74"/>
      <c r="I57" s="74"/>
      <c r="J57" s="74"/>
      <c r="K57" s="75"/>
      <c r="L57" s="73"/>
      <c r="M57" s="74"/>
      <c r="N57" s="74"/>
      <c r="O57" s="74"/>
      <c r="P57" s="74"/>
      <c r="Q57" s="75"/>
    </row>
    <row r="58" spans="2:17">
      <c r="B58" s="73"/>
      <c r="C58" s="74"/>
      <c r="D58" s="74"/>
      <c r="E58" s="74"/>
      <c r="F58" s="75"/>
      <c r="G58" s="73"/>
      <c r="H58" s="74"/>
      <c r="I58" s="74"/>
      <c r="J58" s="74"/>
      <c r="K58" s="75"/>
      <c r="L58" s="73"/>
      <c r="M58" s="74"/>
      <c r="N58" s="74"/>
      <c r="O58" s="74"/>
      <c r="P58" s="74"/>
      <c r="Q58" s="75"/>
    </row>
    <row r="59" spans="2:17" ht="15.75" thickBot="1">
      <c r="B59" s="76"/>
      <c r="C59" s="77"/>
      <c r="D59" s="77"/>
      <c r="E59" s="77"/>
      <c r="F59" s="78"/>
      <c r="G59" s="76"/>
      <c r="H59" s="77"/>
      <c r="I59" s="77"/>
      <c r="J59" s="77"/>
      <c r="K59" s="78"/>
      <c r="L59" s="76"/>
      <c r="M59" s="77"/>
      <c r="N59" s="77"/>
      <c r="O59" s="77"/>
      <c r="P59" s="77"/>
      <c r="Q59" s="78"/>
    </row>
  </sheetData>
  <mergeCells count="33">
    <mergeCell ref="B24:F59"/>
    <mergeCell ref="G24:K59"/>
    <mergeCell ref="B23:F23"/>
    <mergeCell ref="L24:Q59"/>
    <mergeCell ref="J18:K18"/>
    <mergeCell ref="L18:M18"/>
    <mergeCell ref="J19:K19"/>
    <mergeCell ref="L19:M19"/>
    <mergeCell ref="G23:K23"/>
    <mergeCell ref="L23:Q23"/>
    <mergeCell ref="L20:M20"/>
    <mergeCell ref="F18:I19"/>
    <mergeCell ref="B12:E12"/>
    <mergeCell ref="B13:E13"/>
    <mergeCell ref="B14:E14"/>
    <mergeCell ref="B18:C19"/>
    <mergeCell ref="D18:E19"/>
    <mergeCell ref="B16:C16"/>
    <mergeCell ref="D15:E15"/>
    <mergeCell ref="D16:E16"/>
    <mergeCell ref="A3:A4"/>
    <mergeCell ref="B3:G3"/>
    <mergeCell ref="B11:E11"/>
    <mergeCell ref="N1:R1"/>
    <mergeCell ref="H3:M3"/>
    <mergeCell ref="N3:S3"/>
    <mergeCell ref="B4:E4"/>
    <mergeCell ref="B9:E9"/>
    <mergeCell ref="B10:E10"/>
    <mergeCell ref="B8:E8"/>
    <mergeCell ref="B6:E6"/>
    <mergeCell ref="B5:E5"/>
    <mergeCell ref="B7:E7"/>
  </mergeCells>
  <pageMargins left="0.70866141732283472" right="0.70866141732283472" top="0.74803149606299213" bottom="0.74803149606299213" header="0.31496062992125984" footer="0.31496062992125984"/>
  <pageSetup scale="44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rrojas</dc:creator>
  <cp:keywords/>
  <dc:description/>
  <cp:lastModifiedBy>Macarena Lyon Rodriguez</cp:lastModifiedBy>
  <cp:revision/>
  <dcterms:created xsi:type="dcterms:W3CDTF">2021-11-12T11:28:42Z</dcterms:created>
  <dcterms:modified xsi:type="dcterms:W3CDTF">2025-02-24T21:04:49Z</dcterms:modified>
  <cp:category/>
  <cp:contentStatus/>
</cp:coreProperties>
</file>